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9701 повт А ЭФ МСП (ХЭС)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9" i="1"/>
  <c r="J9" i="1" l="1"/>
  <c r="M9" i="1" l="1"/>
  <c r="P9" i="1"/>
  <c r="I9" i="1" l="1"/>
  <c r="G9" i="1"/>
  <c r="G10" i="1" l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<sst xmlns="http://schemas.openxmlformats.org/spreadsheetml/2006/main" count="32" uniqueCount="25">
  <si>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</si>
  <si>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</si>
  <si>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</si>
  <si>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</si>
  <si>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</si>
  <si>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</si>
  <si>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</si>
  <si>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</si>
  <si>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</si>
  <si>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</si>
  <si>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</si>
  <si>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</si>
  <si>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</si>
  <si>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</si>
  <si>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</si>
  <si>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</si>
  <si>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</si>
  <si>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</si>
  <si>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</si>
  <si>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</si>
  <si>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</si>
  <si>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</si>
  <si>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</si>
  <si>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</si>
  <si>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Строительство ВЛ-10 кВ с установкой ТП для  технологического присоединения заявителя (ООО АМТ)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</si>
</sst>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7" xfId="0" applyFont="1" applyBorder="1" applyAlignment="1">
      <alignment horizontal="center" vertical="center" wrapText="1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9" sqref="G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23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47"/>
      <c r="F3" s="30">
        <f>G10</f>
        <v>2151053.2000000002</v>
      </c>
      <c r="G3" s="22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17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47"/>
      <c r="D7" s="53"/>
      <c r="E7" s="53"/>
      <c r="F7" s="54"/>
      <c r="G7" s="55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64.5" thickBot="1" x14ac:dyDescent="0.3">
      <c r="A9" s="6"/>
      <c r="B9" s="11">
        <v>1</v>
      </c>
      <c r="C9" s="32" t="s">
        <v>24</v>
      </c>
      <c r="D9" s="31" t="s">
        <v>12</v>
      </c>
      <c r="E9" s="33">
        <v>2151053.2000000002</v>
      </c>
      <c r="F9" s="13">
        <v>1</v>
      </c>
      <c r="G9" s="21">
        <f>E9*F9</f>
        <v>2151053.2000000002</v>
      </c>
      <c r="H9" s="1"/>
      <c r="I9" s="18">
        <f>B9</f>
        <v>1</v>
      </c>
      <c r="J9" s="29" t="str">
        <f>C9</f>
        <v>Строительство ВЛ-10 кВ с установкой ТП для  технологического присоединения заявителя (ООО АМТ)</v>
      </c>
      <c r="K9" s="14"/>
      <c r="L9" s="14"/>
      <c r="M9" s="19" t="str">
        <f>D9</f>
        <v>шт.</v>
      </c>
      <c r="N9" s="23"/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5">
        <f>SUM(G9:G9)</f>
        <v>2151053.2000000002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6" t="s">
        <v>15</v>
      </c>
      <c r="C11" s="57"/>
      <c r="D11" s="57"/>
      <c r="E11" s="57"/>
      <c r="F11" s="24">
        <v>0.2</v>
      </c>
      <c r="G11" s="16">
        <f>G10*F11</f>
        <v>430210.64000000007</v>
      </c>
      <c r="H11" s="1"/>
      <c r="I11" s="56" t="s">
        <v>15</v>
      </c>
      <c r="J11" s="57"/>
      <c r="K11" s="57"/>
      <c r="L11" s="57"/>
      <c r="M11" s="57"/>
      <c r="N11" s="57"/>
      <c r="O11" s="57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8" t="s">
        <v>6</v>
      </c>
      <c r="C12" s="49"/>
      <c r="D12" s="49"/>
      <c r="E12" s="49"/>
      <c r="F12" s="50"/>
      <c r="G12" s="17">
        <f>G10+G11</f>
        <v>2581263.8400000003</v>
      </c>
      <c r="H12" s="1"/>
      <c r="I12" s="48" t="s">
        <v>6</v>
      </c>
      <c r="J12" s="49"/>
      <c r="K12" s="49"/>
      <c r="L12" s="49"/>
      <c r="M12" s="49"/>
      <c r="N12" s="49"/>
      <c r="O12" s="49"/>
      <c r="P12" s="50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3"/>
      <c r="C13" s="43"/>
      <c r="D13" s="43"/>
      <c r="E13" s="43"/>
      <c r="F13" s="43"/>
      <c r="G13" s="4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6"/>
      <c r="C14" s="36"/>
      <c r="D14" s="36"/>
      <c r="E14" s="36"/>
      <c r="F14" s="36"/>
      <c r="G14" s="36"/>
      <c r="H14" s="3"/>
      <c r="I14" s="3"/>
      <c r="J14" s="44" t="s">
        <v>16</v>
      </c>
      <c r="K14" s="45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5"/>
      <c r="K15" s="35"/>
      <c r="L15" s="25"/>
      <c r="AA15" s="1"/>
    </row>
    <row r="16" spans="1:27" ht="16.5" x14ac:dyDescent="0.25">
      <c r="J16" s="34"/>
      <c r="K16" s="34"/>
      <c r="L16" s="26"/>
    </row>
    <row r="17" spans="10:12" ht="19.5" x14ac:dyDescent="0.25">
      <c r="J17" s="35"/>
      <c r="K17" s="35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2020-07-17T01:40:40Z</dcterms:modified>
</cp:coreProperties>
</file>